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B22" i="22"/>
  <c r="D24" i="15" l="1"/>
  <c r="C24" i="6" l="1"/>
  <c r="B67" i="22" s="1"/>
  <c r="D56" i="15" l="1"/>
  <c r="D63" i="15" s="1"/>
  <c r="I26" i="5" l="1"/>
  <c r="C22" i="6"/>
  <c r="N30" i="15" l="1"/>
  <c r="N52" i="15" l="1"/>
  <c r="N63" i="15"/>
  <c r="N56" i="15" l="1"/>
  <c r="N58" i="15" l="1"/>
  <c r="B55" i="22" l="1"/>
  <c r="B27" i="22" l="1"/>
  <c r="A16" i="13"/>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<sst xmlns="http://schemas.openxmlformats.org/spreadsheetml/2006/main" count="1281" uniqueCount="442">
  <si>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</si>
  <si>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</si>
  <si>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</si>
  <si>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</si>
  <si>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</si>
  <si>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</si>
  <si>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</si>
  <si>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</si>
  <si>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</si>
  <si>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</si>
  <si>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</si>
  <si>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</si>
  <si>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</si>
  <si>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</si>
  <si>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</si>
  <si>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</si>
  <si>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</si>
  <si>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</si>
  <si>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</si>
  <si>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</si>
  <si>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</si>
  <si>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</si>
  <si>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</si>
  <si>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</si>
  <si>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</si>
  <si>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</si>
  <si>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</si>
  <si>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</si>
  <si>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</si>
  <si>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</si>
  <si>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</si>
  <si>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</si>
  <si>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</si>
  <si>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</si>
  <si>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</si>
  <si>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</si>
  <si>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</si>
  <si>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</si>
  <si>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</si>
  <si>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</si>
  <si>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</si>
  <si>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</si>
  <si>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</si>
  <si>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</si>
  <si>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</si>
  <si>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</si>
  <si>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</si>
  <si>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</si>
  <si>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</si>
  <si>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</si>
  <si>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</si>
  <si>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</si>
  <si>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</si>
  <si>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</si>
  <si>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</si>
  <si>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</si>
  <si>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</si>
  <si>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</si>
  <si>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</si>
  <si>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</si>
  <si>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</si>
  <si>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</si>
  <si>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</si>
  <si>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</si>
  <si>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</si>
  <si>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</si>
  <si>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</si>
  <si>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</si>
  <si>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</si>
  <si>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</si>
  <si>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</si>
  <si>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</si>
  <si>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</si>
  <si>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</si>
  <si>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</si>
  <si>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</si>
  <si>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</si>
  <si>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</si>
  <si>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</si>
  <si>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</si>
  <si>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</si>
  <si>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</si>
  <si>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</si>
  <si>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</si>
  <si>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</si>
  <si>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</si>
  <si>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</si>
  <si>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</si>
  <si>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</si>
  <si>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</si>
  <si>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</si>
  <si>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</si>
  <si>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</si>
  <si>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</si>
  <si>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</si>
  <si>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</si>
  <si>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</si>
  <si>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</si>
  <si>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</si>
  <si>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</si>
  <si>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</si>
  <si>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</si>
  <si>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</si>
  <si>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</si>
  <si>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</si>
  <si>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</si>
  <si>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</si>
  <si>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</si>
  <si>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</si>
  <si>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</si>
  <si>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</si>
  <si>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</si>
  <si>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</si>
  <si>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</si>
  <si>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</si>
  <si>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</si>
  <si>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</si>
  <si>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</si>
  <si>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</si>
  <si>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</si>
  <si>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</si>
  <si>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</si>
  <si>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</si>
  <si>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</si>
  <si>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</si>
  <si>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</si>
  <si>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</si>
  <si>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</si>
  <si>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</si>
  <si>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</si>
  <si>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</si>
  <si>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</si>
  <si>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</si>
  <si>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</si>
  <si>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</si>
  <si>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</si>
  <si>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</si>
  <si>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</si>
  <si>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</si>
  <si>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</si>
  <si>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</si>
  <si>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</si>
  <si>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</si>
  <si>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</si>
  <si>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</si>
  <si>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</si>
  <si>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</si>
  <si>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</si>
  <si>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</si>
  <si>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</si>
  <si>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</si>
  <si>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</si>
  <si>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</si>
  <si>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</si>
  <si>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</si>
  <si>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</si>
  <si>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</si>
  <si>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</si>
  <si>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</si>
  <si>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</si>
  <si>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</si>
  <si>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</si>
  <si>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</si>
  <si>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</si>
  <si>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</si>
  <si>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</si>
  <si>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</si>
  <si>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</si>
  <si>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</si>
  <si>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</si>
  <si>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</si>
  <si>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</si>
  <si>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</si>
  <si>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</si>
  <si>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</si>
  <si>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</si>
  <si>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</si>
  <si>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</si>
  <si>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</si>
  <si>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</si>
  <si>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</si>
  <si>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</si>
  <si>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</si>
  <si>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</si>
  <si>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</si>
  <si>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</si>
  <si>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</si>
  <si>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</si>
  <si>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</si>
  <si>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</si>
  <si>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</si>
  <si>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</si>
  <si>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</si>
  <si>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</si>
  <si>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</si>
  <si>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</si>
  <si>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</si>
  <si>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</si>
  <si>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</si>
  <si>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</si>
  <si>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</si>
  <si>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</si>
  <si>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</si>
  <si>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</si>
  <si>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</si>
  <si>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</si>
  <si>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</si>
  <si>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</si>
  <si>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</si>
  <si>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</si>
  <si>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</si>
  <si>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</si>
  <si>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</si>
  <si>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</si>
  <si>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</si>
  <si>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</si>
  <si>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</si>
  <si>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</si>
  <si>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</si>
  <si>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</si>
  <si>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</si>
  <si>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</si>
  <si>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</si>
  <si>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</si>
  <si>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</si>
  <si>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</si>
  <si>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</si>
  <si>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</si>
  <si>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</si>
  <si>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</si>
  <si>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</si>
  <si>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</si>
  <si>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</si>
  <si>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</si>
  <si>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</si>
  <si>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</si>
  <si>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</si>
  <si>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</si>
  <si>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</si>
  <si>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</si>
  <si>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</si>
  <si>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</si>
  <si>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</si>
  <si>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</si>
  <si>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</si>
  <si>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</si>
  <si>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</si>
  <si>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</si>
  <si>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</si>
  <si>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</si>
  <si>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</si>
  <si>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</si>
  <si>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</si>
  <si>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</si>
  <si>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</si>
  <si>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</si>
  <si>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</si>
  <si>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</si>
  <si>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</si>
  <si>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</si>
  <si>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</si>
  <si>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</si>
  <si>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</si>
  <si>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</si>
  <si>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</si>
  <si>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</si>
  <si>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</si>
  <si>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</si>
  <si>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</si>
  <si>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</si>
  <si>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</si>
  <si>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</si>
  <si>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</si>
  <si>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</si>
  <si>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</si>
  <si>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</si>
  <si>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</si>
  <si>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</si>
  <si>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</si>
  <si>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</si>
  <si>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</si>
  <si>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</si>
  <si>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</si>
  <si>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</si>
  <si>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</si>
  <si>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</si>
  <si>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</si>
  <si>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</si>
  <si>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</si>
  <si>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</si>
  <si>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</si>
  <si>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</si>
  <si>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</si>
  <si>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</si>
  <si>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</si>
  <si>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</si>
  <si>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</si>
  <si>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</si>
  <si>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</si>
  <si>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</si>
  <si>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</si>
  <si>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</si>
  <si>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</si>
  <si>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</si>
  <si>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</si>
  <si>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</si>
  <si>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</si>
  <si>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</si>
  <si>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</si>
  <si>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</si>
  <si>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</si>
  <si>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</si>
  <si>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</si>
  <si>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</si>
  <si>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</si>
  <si>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</si>
  <si>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</si>
  <si>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</si>
  <si>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</si>
  <si>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</si>
  <si>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</si>
  <si>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</si>
  <si>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</si>
  <si>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</si>
  <si>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</si>
  <si>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</si>
  <si>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</si>
  <si>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</si>
  <si>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</si>
  <si>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</si>
  <si>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</si>
  <si>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</si>
  <si>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</si>
  <si>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</si>
  <si>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</si>
  <si>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</si>
  <si>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</si>
  <si>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</si>
  <si>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</si>
  <si>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</si>
  <si>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</si>
  <si>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</si>
  <si>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</si>
  <si>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</si>
  <si>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</si>
  <si>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</si>
  <si>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</si>
  <si>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</si>
  <si>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</si>
  <si>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</si>
  <si>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</si>
  <si>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</si>
  <si>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</si>
  <si>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</si>
  <si>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</si>
  <si>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</si>
  <si>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</si>
  <si>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</si>
  <si>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</si>
  <si>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</si>
  <si>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</si>
  <si>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</si>
  <si>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</si>
  <si>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</si>
  <si>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</si>
  <si>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</si>
  <si>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</si>
  <si>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</si>
  <si>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</si>
  <si>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</si>
  <si>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</si>
  <si>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</si>
  <si>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</si>
  <si>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</si>
  <si>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</si>
  <si>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</si>
  <si>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</si>
  <si>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</si>
  <si>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</si>
  <si>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</si>
  <si>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</si>
  <si>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</si>
  <si>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</si>
  <si>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</si>
  <si>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</si>
  <si>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</si>
  <si>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</si>
  <si>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</si>
  <si>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</si>
  <si>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</si>
  <si>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</si>
  <si>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</si>
  <si>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</si>
  <si>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</si>
  <si>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</si>
  <si>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</si>
  <si>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</si>
  <si>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</si>
  <si>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</si>
  <si>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</si>
  <si>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</si>
  <si>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</si>
  <si>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</si>
  <si>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</si>
  <si>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</si>
  <si>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</si>
  <si>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</si>
  <si>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</si>
  <si>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</si>
  <si>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</si>
  <si>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</si>
  <si>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</si>
  <si>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</si>
  <si>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</si>
  <si>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</si>
  <si>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</si>
  <si>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2026</t>
  </si>
  <si>
    <t>Технологическое присоединение энергопринимающих устройств потребителей максимальной мощностью до 15 кВт</t>
  </si>
  <si>
    <t>ЭПУ жилого дома</t>
  </si>
  <si>
    <t>15 кВ</t>
  </si>
  <si>
    <t>6 месяцев</t>
  </si>
  <si>
    <t>Строительство ВЛИ-0,4 кВ</t>
  </si>
  <si>
    <t xml:space="preserve">    P_Ап_25_ЛК15_017787</t>
  </si>
  <si>
    <t>СИП-2А 3х35+1х54,6мм</t>
  </si>
  <si>
    <t>Электроснабжение ЭПУ потребителей в соответствии с договором на ТП № 1-32-26-0260 п.Станционный</t>
  </si>
  <si>
    <t>п.Станционный</t>
  </si>
  <si>
    <t>ВЛИ-0,4 кВ проводом марки СИП-2А 3х35+1х54,6мм2-0,11км</t>
  </si>
  <si>
    <t>Условия по договору выполнены</t>
  </si>
  <si>
    <t>№1-32-25-0260</t>
  </si>
  <si>
    <t xml:space="preserve">Краснодарский край, Апшеронский р-н, п..Станционный, пер.Родниковый у 6 </t>
  </si>
  <si>
    <t>ВЛ-0,4 кВ от фидер№3 ТП-24/03</t>
  </si>
  <si>
    <t>ВЛ-0,4 кВ от фидер№5 ТП-24/03</t>
  </si>
  <si>
    <t xml:space="preserve">. 
Точка присоединения: коммутационный аппарат от опоры 19в ЛЭП-0,4 кВ, ТП-24/03" 
"фидер № 3" (ПС 35/6 Х-2 "Хадыженская", Ф-24не далее 15 м во внешнюю сторону от границы участка 
заявителя. </t>
  </si>
  <si>
    <t>Год ввода в эксплуатацию 1986</t>
  </si>
  <si>
    <t>Q_Ап_26_ЛК15_017778</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</si>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</sst>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0" fontId="38" fillId="26"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434</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424</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417</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425</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2" t="s">
        <v>426</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6" zoomScale="80" zoomScaleSheetLayoutView="80" workbookViewId="0">
      <selection activeCell="H34" sqref="H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Q_Ап_26_ЛК15_017778</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Электроснабжение ЭПУ потребителей в соответствии с договором на ТП № 1-32-26-0260 п.Станционный</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428</v>
      </c>
      <c r="C22" s="36" t="s">
        <v>375</v>
      </c>
      <c r="D22" s="36" t="s">
        <v>427</v>
      </c>
      <c r="E22" s="180" t="s">
        <v>429</v>
      </c>
      <c r="F22" s="180" t="s">
        <v>418</v>
      </c>
      <c r="G22" s="183" t="s">
        <v>432</v>
      </c>
      <c r="H22" s="36">
        <v>1.4999999999999999E-2</v>
      </c>
      <c r="I22" s="36" t="s">
        <v>375</v>
      </c>
      <c r="J22" s="180" t="s">
        <v>375</v>
      </c>
      <c r="K22" s="36">
        <v>0.4</v>
      </c>
      <c r="L22" s="36">
        <v>3</v>
      </c>
      <c r="M22" s="36" t="s">
        <v>375</v>
      </c>
      <c r="N22" s="36" t="s">
        <v>375</v>
      </c>
      <c r="O22" s="36" t="s">
        <v>375</v>
      </c>
      <c r="P22" s="36" t="s">
        <v>375</v>
      </c>
      <c r="Q22" s="36" t="s">
        <v>375</v>
      </c>
      <c r="R22" s="36" t="s">
        <v>375</v>
      </c>
      <c r="S22" s="70">
        <v>9.375E-2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Q_Ап_26_ЛК15_017778</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Электроснабжение ЭПУ потребителей в соответствии с договором на ТП № 1-32-26-0260 п.Станционный</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0" zoomScale="70" zoomScaleSheetLayoutView="70" workbookViewId="0">
      <selection activeCell="Y33" sqref="Y33"/>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Q_Ап_26_ЛК15_017778</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Электроснабжение ЭПУ потребителей в соответствии с договором на ТП № 1-32-26-0260 п.Станционный</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2</v>
      </c>
      <c r="B25" s="166" t="s">
        <v>430</v>
      </c>
      <c r="C25" s="166" t="s">
        <v>431</v>
      </c>
      <c r="D25" s="166" t="s">
        <v>415</v>
      </c>
      <c r="E25" s="166" t="s">
        <v>415</v>
      </c>
      <c r="F25" s="36">
        <v>0.4</v>
      </c>
      <c r="G25" s="157">
        <v>0.4</v>
      </c>
      <c r="H25" s="163">
        <v>0.4</v>
      </c>
      <c r="I25" s="36">
        <v>0.4</v>
      </c>
      <c r="J25" s="36">
        <v>1966</v>
      </c>
      <c r="K25" s="161">
        <v>1</v>
      </c>
      <c r="L25" s="36" t="s">
        <v>62</v>
      </c>
      <c r="M25" s="163" t="s">
        <v>375</v>
      </c>
      <c r="N25" s="166" t="s">
        <v>423</v>
      </c>
      <c r="O25" s="163" t="s">
        <v>412</v>
      </c>
      <c r="P25" s="36" t="s">
        <v>398</v>
      </c>
      <c r="Q25" s="162" t="s">
        <v>375</v>
      </c>
      <c r="R25" s="166">
        <v>0.11</v>
      </c>
      <c r="S25" s="36" t="s">
        <v>375</v>
      </c>
      <c r="T25" s="36" t="s">
        <v>375</v>
      </c>
      <c r="U25" s="36">
        <v>0</v>
      </c>
      <c r="V25" s="180" t="s">
        <v>399</v>
      </c>
      <c r="W25" s="36" t="s">
        <v>399</v>
      </c>
      <c r="X25" s="36" t="s">
        <v>433</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Q_Ап_26_ЛК15_017778</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Электроснабжение ЭПУ потребителей в соответствии с договором на ТП № 1-32-26-0260 п.Станционный</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1-32-26-0260 п.Станционный</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СИП-2А 3х35+1х54,6мм2-0,11км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Q_Ап_26_ЛК15_017778</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Электроснабжение ЭПУ потребителей в соответствии с договором на ТП № 1-32-26-0260 п.Станционный</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416</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50" zoomScale="85" zoomScaleSheetLayoutView="85" workbookViewId="0">
      <selection activeCell="K61" sqref="K6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Q_Ап_26_ЛК15_017778</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Электроснабжение ЭПУ потребителей в соответствии с договором на ТП № 1-32-26-0260 п.Станционный</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2026</v>
      </c>
      <c r="H26" s="184">
        <v>2026</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4">
        <v>2026</v>
      </c>
      <c r="H27" s="184">
        <v>2026</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85" t="s">
        <v>375</v>
      </c>
      <c r="H28" s="185"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85" t="s">
        <v>375</v>
      </c>
      <c r="H29" s="185"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85" t="s">
        <v>375</v>
      </c>
      <c r="H30" s="185"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85" t="s">
        <v>375</v>
      </c>
      <c r="H31" s="185"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186" t="s">
        <v>375</v>
      </c>
      <c r="H32" s="186"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v>2026</v>
      </c>
      <c r="H33" s="184">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186" t="s">
        <v>414</v>
      </c>
      <c r="H34" s="186"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2026</v>
      </c>
      <c r="H35" s="187">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414</v>
      </c>
      <c r="H36" s="186"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v>2026</v>
      </c>
      <c r="H37" s="184">
        <v>2026</v>
      </c>
      <c r="I37" s="168">
        <v>1</v>
      </c>
      <c r="J37" s="168">
        <v>1</v>
      </c>
      <c r="K37" s="50" t="s">
        <v>375</v>
      </c>
      <c r="L37" s="50" t="s">
        <v>375</v>
      </c>
    </row>
    <row r="38" spans="1:12" ht="31.5" x14ac:dyDescent="0.25">
      <c r="A38" s="141" t="s">
        <v>312</v>
      </c>
      <c r="B38" s="142" t="s">
        <v>195</v>
      </c>
      <c r="C38" s="50" t="s">
        <v>375</v>
      </c>
      <c r="D38" s="50" t="s">
        <v>375</v>
      </c>
      <c r="E38" s="50" t="s">
        <v>375</v>
      </c>
      <c r="F38" s="50" t="s">
        <v>375</v>
      </c>
      <c r="G38" s="188"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8" t="s">
        <v>375</v>
      </c>
      <c r="H39" s="188"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4">
        <v>2026</v>
      </c>
      <c r="H40" s="187">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4">
        <v>2026</v>
      </c>
      <c r="H41" s="187" t="s">
        <v>416</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4">
        <v>2026</v>
      </c>
      <c r="H45" s="184">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5" t="s">
        <v>375</v>
      </c>
      <c r="H46" s="185"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4" t="s">
        <v>416</v>
      </c>
      <c r="H47" s="184" t="s">
        <v>416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416</v>
      </c>
      <c r="H48" s="184" t="s">
        <v>416</v>
      </c>
      <c r="I48" s="168">
        <v>0</v>
      </c>
      <c r="J48" s="168">
        <v>1</v>
      </c>
      <c r="K48" s="50" t="s">
        <v>375</v>
      </c>
      <c r="L48" s="50" t="s">
        <v>375</v>
      </c>
    </row>
    <row r="49" spans="1:12" ht="35.25" customHeight="1" x14ac:dyDescent="0.25">
      <c r="A49" s="141">
        <v>4</v>
      </c>
      <c r="B49" s="144" t="s">
        <v>182</v>
      </c>
      <c r="C49" s="50" t="s">
        <v>375</v>
      </c>
      <c r="D49" s="50" t="s">
        <v>375</v>
      </c>
      <c r="E49" s="169">
        <v>2025</v>
      </c>
      <c r="F49" s="169">
        <v>2025</v>
      </c>
      <c r="G49" s="184" t="s">
        <v>416</v>
      </c>
      <c r="H49" s="184" t="s">
        <v>416</v>
      </c>
      <c r="I49" s="168">
        <v>0</v>
      </c>
      <c r="J49" s="168">
        <v>1</v>
      </c>
      <c r="K49" s="50" t="s">
        <v>375</v>
      </c>
      <c r="L49" s="50" t="s">
        <v>375</v>
      </c>
    </row>
    <row r="50" spans="1:12" ht="86.25" customHeight="1" x14ac:dyDescent="0.25">
      <c r="A50" s="141" t="s">
        <v>183</v>
      </c>
      <c r="B50" s="144" t="s">
        <v>302</v>
      </c>
      <c r="C50" s="50" t="s">
        <v>375</v>
      </c>
      <c r="D50" s="50" t="s">
        <v>375</v>
      </c>
      <c r="E50" s="169">
        <v>2025</v>
      </c>
      <c r="F50" s="169">
        <v>2025</v>
      </c>
      <c r="G50" s="184" t="s">
        <v>416</v>
      </c>
      <c r="H50" s="184" t="s">
        <v>416</v>
      </c>
      <c r="I50" s="168">
        <v>0</v>
      </c>
      <c r="J50" s="168">
        <v>1</v>
      </c>
      <c r="K50" s="50" t="s">
        <v>375</v>
      </c>
      <c r="L50" s="50" t="s">
        <v>375</v>
      </c>
    </row>
    <row r="51" spans="1:12" ht="77.25" customHeight="1" x14ac:dyDescent="0.25">
      <c r="A51" s="141" t="s">
        <v>181</v>
      </c>
      <c r="B51" s="144" t="s">
        <v>304</v>
      </c>
      <c r="C51" s="50" t="s">
        <v>375</v>
      </c>
      <c r="D51" s="50" t="s">
        <v>375</v>
      </c>
      <c r="E51" s="169">
        <v>2025</v>
      </c>
      <c r="F51" s="169">
        <v>2025</v>
      </c>
      <c r="G51" s="184" t="s">
        <v>416</v>
      </c>
      <c r="H51" s="184" t="s">
        <v>416</v>
      </c>
      <c r="I51" s="168">
        <v>0</v>
      </c>
      <c r="J51" s="168">
        <v>1</v>
      </c>
      <c r="K51" s="50" t="s">
        <v>375</v>
      </c>
      <c r="L51" s="50" t="s">
        <v>375</v>
      </c>
    </row>
    <row r="52" spans="1:12" ht="71.25" customHeight="1" x14ac:dyDescent="0.25">
      <c r="A52" s="141" t="s">
        <v>179</v>
      </c>
      <c r="B52" s="144" t="s">
        <v>180</v>
      </c>
      <c r="C52" s="50" t="s">
        <v>375</v>
      </c>
      <c r="D52" s="50" t="s">
        <v>375</v>
      </c>
      <c r="E52" s="169">
        <v>2025</v>
      </c>
      <c r="F52" s="169">
        <v>2025</v>
      </c>
      <c r="G52" s="184" t="s">
        <v>416</v>
      </c>
      <c r="H52" s="184" t="s">
        <v>416</v>
      </c>
      <c r="I52" s="168">
        <v>0</v>
      </c>
      <c r="J52" s="168">
        <v>1</v>
      </c>
      <c r="K52" s="50" t="s">
        <v>375</v>
      </c>
      <c r="L52" s="50" t="s">
        <v>375</v>
      </c>
    </row>
    <row r="53" spans="1:12" ht="48" customHeight="1" x14ac:dyDescent="0.25">
      <c r="A53" s="141" t="s">
        <v>177</v>
      </c>
      <c r="B53" s="145" t="s">
        <v>305</v>
      </c>
      <c r="C53" s="50" t="s">
        <v>375</v>
      </c>
      <c r="D53" s="50" t="s">
        <v>375</v>
      </c>
      <c r="E53" s="169">
        <v>2025</v>
      </c>
      <c r="F53" s="169">
        <v>2025</v>
      </c>
      <c r="G53" s="184" t="s">
        <v>416</v>
      </c>
      <c r="H53" s="184" t="s">
        <v>416</v>
      </c>
      <c r="I53" s="168">
        <v>0</v>
      </c>
      <c r="J53" s="168">
        <v>1</v>
      </c>
      <c r="K53" s="50" t="s">
        <v>375</v>
      </c>
      <c r="L53" s="50" t="s">
        <v>375</v>
      </c>
    </row>
    <row r="54" spans="1:12" ht="46.5" customHeight="1" x14ac:dyDescent="0.25">
      <c r="A54" s="141" t="s">
        <v>306</v>
      </c>
      <c r="B54" s="144" t="s">
        <v>178</v>
      </c>
      <c r="C54" s="50" t="s">
        <v>375</v>
      </c>
      <c r="D54" s="50" t="s">
        <v>375</v>
      </c>
      <c r="E54" s="169">
        <v>2025</v>
      </c>
      <c r="F54" s="169">
        <v>2025</v>
      </c>
      <c r="G54" s="184" t="s">
        <v>416</v>
      </c>
      <c r="H54" s="184" t="s">
        <v>416</v>
      </c>
      <c r="I54" s="168">
        <v>0</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Q_Ап_26_ЛК15_017778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Электроснабжение ЭПУ потребителей в соответствии с договором на ТП № 1-32-26-0260 п.Станционный</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4" t="s">
        <v>383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435</v>
      </c>
      <c r="H20" s="290" t="s">
        <v>436</v>
      </c>
      <c r="I20" s="291"/>
      <c r="J20" s="291"/>
      <c r="K20" s="291"/>
      <c r="L20" s="290" t="s">
        <v>437</v>
      </c>
      <c r="M20" s="291"/>
      <c r="N20" s="291"/>
      <c r="O20" s="291"/>
      <c r="P20" s="292" t="s">
        <v>438</v>
      </c>
      <c r="Q20" s="292"/>
      <c r="R20" s="292"/>
      <c r="S20" s="292"/>
      <c r="T20" s="292" t="s">
        <v>439</v>
      </c>
      <c r="U20" s="292"/>
      <c r="V20" s="292"/>
      <c r="W20" s="292"/>
      <c r="X20" s="292" t="s">
        <v>440</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441</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0.537246</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0.537246</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0.537246</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0.537246</v>
      </c>
      <c r="E27" s="50"/>
      <c r="F27" s="156">
        <f>E27-G27</f>
        <v>0</v>
      </c>
      <c r="G27" s="50"/>
      <c r="H27" s="152" t="str">
        <f>C27</f>
        <v>НД</v>
      </c>
      <c r="I27" s="50" t="s">
        <v>375</v>
      </c>
      <c r="J27" s="55" t="s">
        <v>375</v>
      </c>
      <c r="K27" s="50" t="s">
        <v>375</v>
      </c>
      <c r="L27" s="50" t="s">
        <v>375</v>
      </c>
      <c r="M27" s="50" t="s">
        <v>375</v>
      </c>
      <c r="N27" s="55">
        <f>D27</f>
        <v>0.537246</v>
      </c>
      <c r="O27" s="50" t="s">
        <v>375</v>
      </c>
      <c r="P27" s="50" t="s">
        <v>375</v>
      </c>
      <c r="Q27" s="50" t="s">
        <v>375</v>
      </c>
      <c r="R27" s="50"/>
      <c r="S27" s="50" t="s">
        <v>375</v>
      </c>
      <c r="T27" s="50"/>
      <c r="U27" s="50" t="s">
        <v>375</v>
      </c>
      <c r="V27" s="50"/>
      <c r="W27" s="50" t="s">
        <v>375</v>
      </c>
      <c r="X27" s="50"/>
      <c r="Y27" s="50" t="s">
        <v>375</v>
      </c>
      <c r="Z27" s="50"/>
      <c r="AA27" s="50" t="s">
        <v>375</v>
      </c>
      <c r="AB27" s="55" t="s">
        <v>375</v>
      </c>
      <c r="AC27" s="55">
        <f>D27</f>
        <v>0.537246</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0.44770500000000002</v>
      </c>
      <c r="E30" s="55">
        <f t="shared" ref="E30:G30" si="3">E31+E32+E33+E34</f>
        <v>0</v>
      </c>
      <c r="F30" s="55">
        <f t="shared" si="3"/>
        <v>0</v>
      </c>
      <c r="G30" s="55">
        <f t="shared" si="3"/>
        <v>0</v>
      </c>
      <c r="H30" s="55" t="s">
        <v>375</v>
      </c>
      <c r="I30" s="55" t="s">
        <v>375</v>
      </c>
      <c r="J30" s="55" t="s">
        <v>375</v>
      </c>
      <c r="K30" s="55" t="s">
        <v>375</v>
      </c>
      <c r="L30" s="55" t="s">
        <v>375</v>
      </c>
      <c r="M30" s="55" t="s">
        <v>375</v>
      </c>
      <c r="N30" s="55">
        <f>D30</f>
        <v>0.44770500000000002</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0.44770500000000002</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0.34921000000000002</v>
      </c>
      <c r="E52" s="76"/>
      <c r="F52" s="137">
        <f t="shared" si="4"/>
        <v>0</v>
      </c>
      <c r="G52" s="50"/>
      <c r="H52" s="50"/>
      <c r="I52" s="50"/>
      <c r="J52" s="152"/>
      <c r="K52" s="50"/>
      <c r="L52" s="50"/>
      <c r="M52" s="50"/>
      <c r="N52" s="55">
        <f>D30</f>
        <v>0.44770500000000002</v>
      </c>
      <c r="O52" s="50"/>
      <c r="P52" s="50"/>
      <c r="Q52" s="50"/>
      <c r="R52" s="50"/>
      <c r="S52" s="50"/>
      <c r="T52" s="50"/>
      <c r="U52" s="50"/>
      <c r="V52" s="50"/>
      <c r="W52" s="50"/>
      <c r="X52" s="50"/>
      <c r="Y52" s="50"/>
      <c r="Z52" s="50"/>
      <c r="AA52" s="50"/>
      <c r="AB52" s="55">
        <f t="shared" si="1"/>
        <v>0</v>
      </c>
      <c r="AC52" s="55">
        <f t="shared" si="2"/>
        <v>0.44770500000000002</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0.11</v>
      </c>
      <c r="E56" s="76"/>
      <c r="F56" s="137">
        <f t="shared" si="4"/>
        <v>0</v>
      </c>
      <c r="G56" s="50"/>
      <c r="H56" s="50"/>
      <c r="I56" s="50"/>
      <c r="J56" s="50"/>
      <c r="K56" s="50"/>
      <c r="L56" s="50"/>
      <c r="M56" s="50"/>
      <c r="N56" s="50">
        <f>D56</f>
        <v>0.11</v>
      </c>
      <c r="O56" s="50"/>
      <c r="P56" s="50"/>
      <c r="Q56" s="50"/>
      <c r="R56" s="50"/>
      <c r="S56" s="50"/>
      <c r="T56" s="50"/>
      <c r="U56" s="50"/>
      <c r="V56" s="50"/>
      <c r="W56" s="50"/>
      <c r="X56" s="50"/>
      <c r="Y56" s="50"/>
      <c r="Z56" s="50"/>
      <c r="AA56" s="50"/>
      <c r="AB56" s="55">
        <f t="shared" si="1"/>
        <v>0</v>
      </c>
      <c r="AC56" s="55">
        <f t="shared" si="2"/>
        <v>0.11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0.44770500000000002</v>
      </c>
      <c r="O58" s="50"/>
      <c r="P58" s="50"/>
      <c r="Q58" s="50"/>
      <c r="R58" s="50"/>
      <c r="S58" s="50"/>
      <c r="T58" s="50"/>
      <c r="U58" s="50"/>
      <c r="V58" s="50"/>
      <c r="W58" s="50"/>
      <c r="X58" s="50"/>
      <c r="Y58" s="50"/>
      <c r="Z58" s="50"/>
      <c r="AA58" s="50"/>
      <c r="AB58" s="55">
        <f t="shared" si="1"/>
        <v>0</v>
      </c>
      <c r="AC58" s="55">
        <f t="shared" si="2"/>
        <v>0.44770500000000002</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0.11</v>
      </c>
      <c r="E63" s="50"/>
      <c r="F63" s="137">
        <f t="shared" si="4"/>
        <v>0</v>
      </c>
      <c r="G63" s="50"/>
      <c r="H63" s="50"/>
      <c r="I63" s="50"/>
      <c r="J63" s="50"/>
      <c r="K63" s="50"/>
      <c r="L63" s="50"/>
      <c r="M63" s="50"/>
      <c r="N63" s="50">
        <f>'3.2 паспорт Техсостояние ЛЭП'!R25</f>
        <v>0.11</v>
      </c>
      <c r="O63" s="50"/>
      <c r="P63" s="50"/>
      <c r="Q63" s="50"/>
      <c r="R63" s="50"/>
      <c r="S63" s="50"/>
      <c r="T63" s="50"/>
      <c r="U63" s="50"/>
      <c r="V63" s="50"/>
      <c r="W63" s="50"/>
      <c r="X63" s="50"/>
      <c r="Y63" s="50"/>
      <c r="Z63" s="50"/>
      <c r="AA63" s="50"/>
      <c r="AB63" s="55">
        <f t="shared" si="1"/>
        <v>0</v>
      </c>
      <c r="AC63" s="55">
        <f t="shared" si="2"/>
        <v>0.11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Q_Ап_26_ЛК15_017778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Электроснабжение ЭПУ потребителей в соответствии с договором на ТП № 1-32-26-0260 п.Станционный</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384</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8" t="s">
        <v>11</v>
      </c>
      <c r="AG24" s="68" t="s">
        <v>10</v>
      </c>
      <c r="AH24" s="69" t="s">
        <v>1</v>
      </c>
      <c r="AI24" s="69"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0.11</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A18" sqref="A18:B18"/>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85"/>
      <c r="B12" s="285"/>
      <c r="C12" s="7"/>
      <c r="D12" s="7"/>
      <c r="E12" s="7"/>
      <c r="F12" s="7"/>
      <c r="G12" s="7"/>
    </row>
    <row r="13" spans="1:7" x14ac:dyDescent="0.25">
      <c r="A13" s="206" t="s">
        <v>422</v>
      </c>
      <c r="B13" s="206"/>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Электроснабжение ЭПУ потребителей в соответствии с договором на ТП № 1-32-26-0260 п.Станционный</v>
      </c>
      <c r="B15" s="282"/>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1-32-26-0260 п.Станционный</v>
      </c>
    </row>
    <row r="22" spans="1:2" x14ac:dyDescent="0.25">
      <c r="A22" s="174" t="s">
        <v>235</v>
      </c>
      <c r="B22" s="175" t="str">
        <f>CONCATENATE('1. паспорт местоположение'!C26," , ",'1. паспорт местоположение'!C27)</f>
        <v>Краснодарский край , п.Станционный</v>
      </c>
    </row>
    <row r="23" spans="1:2" x14ac:dyDescent="0.25">
      <c r="A23" s="174" t="s">
        <v>223</v>
      </c>
      <c r="B23" s="175" t="s">
        <v>421</v>
      </c>
    </row>
    <row r="24" spans="1:2" x14ac:dyDescent="0.25">
      <c r="A24" s="174" t="s">
        <v>236</v>
      </c>
      <c r="B24" s="176" t="s">
        <v>419</v>
      </c>
    </row>
    <row r="25" spans="1:2" x14ac:dyDescent="0.25">
      <c r="A25" s="177" t="s">
        <v>237</v>
      </c>
      <c r="B25" s="175" t="s">
        <v>420</v>
      </c>
    </row>
    <row r="26" spans="1:2" x14ac:dyDescent="0.25">
      <c r="A26" s="129" t="s">
        <v>238</v>
      </c>
      <c r="B26" s="130" t="s">
        <v>375</v>
      </c>
    </row>
    <row r="27" spans="1:2" x14ac:dyDescent="0.25">
      <c r="A27" s="131" t="s">
        <v>239</v>
      </c>
      <c r="B27" s="160">
        <f>'5.2. Паспорт фин осв ввод'!D24</f>
        <v>0.537246</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СИП-2А 3х35+1х54,6мм2-0,11км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2026-08-12T07:37:23Z</dcterms:modified>
</cp:coreProperties>
</file>